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7а" sheetId="1" r:id="rId1"/>
  </sheets>
  <definedNames>
    <definedName name="_xlnm._FilterDatabase" localSheetId="0" hidden="1">м47а!$A$4:$N$106</definedName>
  </definedNames>
  <calcPr calcId="124519"/>
</workbook>
</file>

<file path=xl/calcChain.xml><?xml version="1.0" encoding="utf-8"?>
<calcChain xmlns="http://schemas.openxmlformats.org/spreadsheetml/2006/main">
  <c r="K106" i="1"/>
  <c r="J106"/>
  <c r="I106"/>
  <c r="H106"/>
  <c r="G106"/>
  <c r="F106"/>
  <c r="E106"/>
  <c r="D106"/>
  <c r="C106"/>
  <c r="B106"/>
  <c r="M105"/>
  <c r="M106" s="1"/>
  <c r="N104"/>
  <c r="N103"/>
  <c r="N102"/>
  <c r="N101"/>
  <c r="N100"/>
  <c r="N99"/>
  <c r="N98"/>
  <c r="N97"/>
  <c r="L96"/>
  <c r="L106" s="1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105" l="1"/>
  <c r="N106"/>
  <c r="N96"/>
</calcChain>
</file>

<file path=xl/sharedStrings.xml><?xml version="1.0" encoding="utf-8"?>
<sst xmlns="http://schemas.openxmlformats.org/spreadsheetml/2006/main" count="118" uniqueCount="108">
  <si>
    <t>Реестр выполненных работ в счет текущего ремонта за 2023 год</t>
  </si>
  <si>
    <t>Мира 47а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</si>
  <si>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</si>
  <si>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</si>
  <si>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</si>
  <si>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</si>
  <si>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</si>
  <si>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</si>
  <si>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</si>
  <si>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</si>
  <si>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</si>
  <si>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</si>
  <si>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</si>
  <si>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</si>
  <si>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</si>
  <si>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</si>
  <si>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м-на "ЗлакМаркет" прочистка канализации</t>
  </si>
  <si>
    <t>по заявке кв. 23 устранение течи ХВС</t>
  </si>
  <si>
    <t>по заявке кв. 51 устранение течи ГВС</t>
  </si>
  <si>
    <t>по заявке кв.23 устранение течи ГВС</t>
  </si>
  <si>
    <t>по заявке кв.26 замена лампы (2 подъезд 1 этаж)</t>
  </si>
  <si>
    <t xml:space="preserve"> механизированная очистка территории МКД от снега</t>
  </si>
  <si>
    <t>механизированная очистка территории МКД от снега</t>
  </si>
  <si>
    <t>по заявке м-н Бегемот прочистка канализации</t>
  </si>
  <si>
    <t>по заявке м-н Злак Маркет прочистка канализации</t>
  </si>
  <si>
    <t>по заявке "Злак маркет" прочистка лежака канализации, установка заглушек на стояках</t>
  </si>
  <si>
    <t>по заявке "Бегемот" прочистка лежака канализации</t>
  </si>
  <si>
    <t>по заявке Нач. участка восстановление освещения подвала</t>
  </si>
  <si>
    <t>по заявке кв. 12 обследование стояка канализации</t>
  </si>
  <si>
    <t>по заявке кв. 25 восстановление электроснабжения</t>
  </si>
  <si>
    <t>по заявке м-на "Бегемот"обследование засора стояка канализации</t>
  </si>
  <si>
    <t>по заявке кв. 37 замена лампы на 1 этаже в подъезде № 4, замена прожектора у подъезда № 3</t>
  </si>
  <si>
    <t>услуги по вывозу мусора (листвы) с территории 19.04.2023</t>
  </si>
  <si>
    <t>по заявке кв. 33 техническое обслуживание системы водоснабжения</t>
  </si>
  <si>
    <t>по заявке кв. 37 восстановление электроснабжения</t>
  </si>
  <si>
    <t>по заявке м-на "Бегемот" прочистка лежака канализации</t>
  </si>
  <si>
    <t>по заявке кв. 12 замена стояка канализации</t>
  </si>
  <si>
    <t>по заявке кв. 25 ревизия эл. щитка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</si>
  <si>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</si>
  <si>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</si>
  <si>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</si>
  <si>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</si>
  <si>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</si>
  <si>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</si>
  <si>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</si>
  <si>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</si>
  <si>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</si>
  <si>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</si>
  <si>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</si>
  <si>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по заявке Бегемот обследование засора системы канализации</t>
  </si>
  <si>
    <t>по заявке Бегемот устранение засора канализации</t>
  </si>
  <si>
    <t>по заявке Бегемот устранение засора канализации до колодца</t>
  </si>
  <si>
    <t>по заявке Бегемот устранение засора канализации от колодца до дома</t>
  </si>
  <si>
    <t>по заявке обрезка, опиловка дерева</t>
  </si>
  <si>
    <t>по заявке Бегемот устранение засора лежака канализации под подъездом № 4 до колодца</t>
  </si>
  <si>
    <t>по заявке Бегемот устранение засора лежака канализации</t>
  </si>
  <si>
    <t>по заявке Бегемот прочистка лежака канализации</t>
  </si>
  <si>
    <t>по заявке Нач.участка замена прокладок на задвижке отопления в теплоузле</t>
  </si>
  <si>
    <t>перерасчет за июнь вывоз уличного смета, веток с территории МКД спецтехникой</t>
  </si>
  <si>
    <t>покос травы</t>
  </si>
  <si>
    <t>по заявке кв.28 обследование течи трубы отопления</t>
  </si>
  <si>
    <t>вывоз отходов растительного происхождения спец.техникой</t>
  </si>
  <si>
    <t>по заявке офис "Злак Маркет" обследование течи в помещении</t>
  </si>
  <si>
    <t>по заявке кв.41 обследование течи в помещении</t>
  </si>
  <si>
    <t>по заявке закрытие чердачного люка в подъезде №1</t>
  </si>
  <si>
    <t>по заявке кв.24 обследование стояков ХГВС</t>
  </si>
  <si>
    <t>по заявке кв.18 обследование течи канализационной трубы</t>
  </si>
  <si>
    <t>по заявке кв.41 замена стояка отопления, переварка резьбы</t>
  </si>
  <si>
    <t>по заявке кв.26 устранение течи кровли в подъезде №2</t>
  </si>
  <si>
    <t>по заявке кв.18;27 устранение течи кровли на 5 этаже в подъезде №2</t>
  </si>
  <si>
    <t>по заявке кв.28 устранение течи на 5 этаже с потолка в комнате</t>
  </si>
  <si>
    <t>по заявке ремонт крылец подъезда №1-4</t>
  </si>
  <si>
    <t>по заявке подготовка подъездов №1,2,3,4 к ремонту</t>
  </si>
  <si>
    <t>по заявке кв.14 обследование давления ГВС</t>
  </si>
  <si>
    <t>ООО "Злак маркет"обследование свища на трубе ХВС</t>
  </si>
  <si>
    <t>по заявке нач.участка обследование ГВС</t>
  </si>
  <si>
    <t>по заявке м-н "Бегемотик" обследование засора канализации</t>
  </si>
  <si>
    <t>по заявке кв.48 обследование автомата в квартире</t>
  </si>
  <si>
    <t>по заявке м-н "Вектор" обследование засора канализации</t>
  </si>
  <si>
    <t>по заявке кв.16,14 обследование ХВС</t>
  </si>
  <si>
    <t>по заявке кв.48 ревизия эл.щита</t>
  </si>
  <si>
    <t xml:space="preserve">по заявке кв.49 обследование стояка отопления </t>
  </si>
  <si>
    <t>по заявке кв.9 замена 2-х стояков отопления</t>
  </si>
  <si>
    <t>по заявке кв.24 замена канализационного стояка ч/з перекрытие</t>
  </si>
  <si>
    <t>по заявке кв.24,27 заделка отверстия после замены канализационного стояка ч/з перекрытие</t>
  </si>
  <si>
    <t>по заявке кв.14 устранение течи кровли в подъезде №1</t>
  </si>
  <si>
    <t>по заявке заделка вент.канала на чердаке над кв.№28</t>
  </si>
  <si>
    <t>по заявке кв.5 замена 4-х подводок к батарее на 2-х батареях</t>
  </si>
  <si>
    <t>по заявке закрытие слуховых окон</t>
  </si>
  <si>
    <t>по заявке кв.14 замена лампы на 1-м этаже в подъезде №1</t>
  </si>
  <si>
    <t>по заявке кв.26 замена прожектора у подъезда №2</t>
  </si>
  <si>
    <t>по заявке кв.14 устранение течи кровли подъезд №1</t>
  </si>
  <si>
    <t>Выполнение работ по визуальному обследованию определения % физического износа в соответствии с ВСН 53-86 (р) МКД</t>
  </si>
  <si>
    <t>Ремонт подъездов с №1-№4 (побелка, покраска)</t>
  </si>
  <si>
    <t>по заявке м-н "Бегемот" обследование засора канализации</t>
  </si>
  <si>
    <t>по заявке ОАО "Злак Маркет" обследование засора канализации</t>
  </si>
  <si>
    <t>по заявке кв.33 обследование прожектора у подъезда №3</t>
  </si>
  <si>
    <t>по заявке замена лампы в теплоузле</t>
  </si>
  <si>
    <t>по заявке кв.33 замена прожектора у подъезда №3</t>
  </si>
  <si>
    <t>вывоз отходов растительного происхождения с территории МКД спецтехникой</t>
  </si>
  <si>
    <t>по заявке кв.39 обследование вентканала в квартире</t>
  </si>
  <si>
    <t>по заявке Администрация ЮГО обследование засора канализации</t>
  </si>
  <si>
    <t>по заявке кв.32 обследование системы отопления в квартире/прогнали</t>
  </si>
  <si>
    <t>по заявке кв.38 обследование системы отопления в квартире/прогнали</t>
  </si>
  <si>
    <t>по заявке Злак Маркет обследование системы отопления в квартире/прогнали</t>
  </si>
  <si>
    <t>по заявке кв.12 замена стояков отопления и подводки к батарее</t>
  </si>
  <si>
    <t>по заявке замена ламп в подвальном помещении</t>
  </si>
  <si>
    <t>по заявке кв.14 устранение течи с крыши в подъезде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</si>
</sst>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4" fontId="12" fillId="0" borderId="0"/>
  </cellStyleXfs>
  <cellXfs count="40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43" fontId="3" fillId="2" borderId="2" xfId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43" fontId="3" fillId="0" borderId="2" xfId="1" applyFont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3" fontId="7" fillId="0" borderId="2" xfId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" fontId="10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07"/>
  <sheetViews>
    <sheetView tabSelected="1" zoomScale="70" zoomScaleNormal="70" workbookViewId="0">
      <pane xSplit="1" ySplit="4" topLeftCell="K89" activePane="bottomRight" state="frozen"/>
      <selection sqref="A1:XFD1048576"/>
      <selection pane="topRight" sqref="A1:XFD1048576"/>
      <selection pane="bottomLeft" sqref="A1:XFD1048576"/>
      <selection pane="bottomRight" sqref="A1:N106"/>
    </sheetView>
  </sheetViews>
  <sheetFormatPr defaultColWidth="9" defaultRowHeight="15.75"/>
  <cols>
    <col min="1" max="1" width="50.875" style="32" customWidth="1"/>
    <col min="2" max="2" width="8.875" style="33" customWidth="1"/>
    <col min="3" max="3" width="8.5" style="33" customWidth="1"/>
    <col min="4" max="4" width="8.625" style="33" customWidth="1"/>
    <col min="5" max="5" width="8.125" style="33" customWidth="1"/>
    <col min="6" max="6" width="8.875" style="33" customWidth="1"/>
    <col min="7" max="7" width="9.375" style="33" customWidth="1"/>
    <col min="8" max="8" width="9.625" style="33" customWidth="1"/>
    <col min="9" max="9" width="9.125" style="33" customWidth="1"/>
    <col min="10" max="10" width="10" style="33" customWidth="1"/>
    <col min="11" max="11" width="11.625" style="33" customWidth="1"/>
    <col min="12" max="12" width="9.875" style="33" customWidth="1"/>
    <col min="13" max="13" width="10" style="33" customWidth="1"/>
    <col min="14" max="14" width="12.75" style="34" customWidth="1"/>
    <col min="15" max="1019" width="10.75" style="1" customWidth="1"/>
    <col min="1020" max="16384" width="9" style="1"/>
  </cols>
  <sheetData>
    <row r="1" spans="1:14" ht="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4" spans="1:14" s="5" customForma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4" t="s">
        <v>15</v>
      </c>
    </row>
    <row r="5" spans="1:14">
      <c r="A5" s="6" t="s">
        <v>16</v>
      </c>
      <c r="B5" s="7">
        <v>396.18557999999996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>
        <f t="shared" ref="N5:N82" si="0">SUM(B5:M5)</f>
        <v>396.18557999999996</v>
      </c>
    </row>
    <row r="6" spans="1:14">
      <c r="A6" s="6" t="s">
        <v>17</v>
      </c>
      <c r="B6" s="7">
        <v>396.18557999999996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>
        <f t="shared" si="0"/>
        <v>396.18557999999996</v>
      </c>
    </row>
    <row r="7" spans="1:14">
      <c r="A7" s="6" t="s">
        <v>16</v>
      </c>
      <c r="B7" s="7">
        <v>396.18557999999996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>
        <f t="shared" si="0"/>
        <v>396.18557999999996</v>
      </c>
    </row>
    <row r="8" spans="1:14">
      <c r="A8" s="6" t="s">
        <v>16</v>
      </c>
      <c r="B8" s="7">
        <v>396.18557999999996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>
        <f t="shared" si="0"/>
        <v>396.18557999999996</v>
      </c>
    </row>
    <row r="9" spans="1:14">
      <c r="A9" s="6" t="s">
        <v>16</v>
      </c>
      <c r="B9" s="7">
        <v>396.18558000000002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>
        <f t="shared" si="0"/>
        <v>396.18558000000002</v>
      </c>
    </row>
    <row r="10" spans="1:14">
      <c r="A10" s="6" t="s">
        <v>18</v>
      </c>
      <c r="B10" s="10">
        <v>1973.2602749999996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>
        <f t="shared" si="0"/>
        <v>1973.2602749999996</v>
      </c>
    </row>
    <row r="11" spans="1:14">
      <c r="A11" s="17" t="s">
        <v>19</v>
      </c>
      <c r="B11" s="7">
        <v>3551.714418</v>
      </c>
      <c r="C11" s="7"/>
      <c r="D11" s="11"/>
      <c r="E11" s="7"/>
      <c r="F11" s="7"/>
      <c r="G11" s="7"/>
      <c r="H11" s="7"/>
      <c r="I11" s="7"/>
      <c r="J11" s="7"/>
      <c r="K11" s="7"/>
      <c r="L11" s="7"/>
      <c r="M11" s="7"/>
      <c r="N11" s="8">
        <f t="shared" si="0"/>
        <v>3551.714418</v>
      </c>
    </row>
    <row r="12" spans="1:14">
      <c r="A12" s="17" t="s">
        <v>20</v>
      </c>
      <c r="B12" s="7">
        <v>237.55147499999998</v>
      </c>
      <c r="C12" s="7"/>
      <c r="D12" s="9"/>
      <c r="E12" s="7"/>
      <c r="F12" s="7"/>
      <c r="G12" s="7"/>
      <c r="H12" s="7"/>
      <c r="I12" s="7"/>
      <c r="J12" s="7"/>
      <c r="K12" s="7"/>
      <c r="L12" s="7"/>
      <c r="M12" s="7"/>
      <c r="N12" s="8">
        <f t="shared" si="0"/>
        <v>237.55147499999998</v>
      </c>
    </row>
    <row r="13" spans="1:14">
      <c r="A13" s="17" t="s">
        <v>21</v>
      </c>
      <c r="B13" s="7">
        <v>242</v>
      </c>
      <c r="C13" s="12"/>
      <c r="D13" s="9"/>
      <c r="E13" s="7"/>
      <c r="F13" s="7"/>
      <c r="G13" s="7"/>
      <c r="H13" s="7"/>
      <c r="I13" s="7"/>
      <c r="J13" s="7"/>
      <c r="K13" s="7"/>
      <c r="L13" s="7"/>
      <c r="M13" s="7"/>
      <c r="N13" s="8">
        <f t="shared" si="0"/>
        <v>242</v>
      </c>
    </row>
    <row r="14" spans="1:14">
      <c r="A14" s="17" t="s">
        <v>22</v>
      </c>
      <c r="B14" s="7"/>
      <c r="C14" s="7">
        <v>2656.5</v>
      </c>
      <c r="D14" s="9"/>
      <c r="E14" s="7"/>
      <c r="F14" s="7"/>
      <c r="G14" s="7"/>
      <c r="H14" s="7"/>
      <c r="I14" s="7"/>
      <c r="J14" s="7"/>
      <c r="K14" s="7"/>
      <c r="L14" s="7"/>
      <c r="M14" s="7"/>
      <c r="N14" s="8">
        <f t="shared" si="0"/>
        <v>2656.5</v>
      </c>
    </row>
    <row r="15" spans="1:14">
      <c r="A15" s="17" t="s">
        <v>23</v>
      </c>
      <c r="B15" s="10"/>
      <c r="C15" s="10">
        <v>396.18557999999996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8">
        <f t="shared" si="0"/>
        <v>396.18557999999996</v>
      </c>
    </row>
    <row r="16" spans="1:14">
      <c r="A16" s="17" t="s">
        <v>24</v>
      </c>
      <c r="B16" s="7"/>
      <c r="C16" s="7">
        <v>1586.7232479000002</v>
      </c>
      <c r="D16" s="9"/>
      <c r="E16" s="7"/>
      <c r="F16" s="7"/>
      <c r="G16" s="7"/>
      <c r="H16" s="7"/>
      <c r="I16" s="7"/>
      <c r="J16" s="7"/>
      <c r="K16" s="7"/>
      <c r="L16" s="7"/>
      <c r="M16" s="7"/>
      <c r="N16" s="8">
        <f t="shared" si="0"/>
        <v>1586.7232479000002</v>
      </c>
    </row>
    <row r="17" spans="1:14" ht="31.5">
      <c r="A17" s="37" t="s">
        <v>25</v>
      </c>
      <c r="B17" s="7"/>
      <c r="C17" s="7"/>
      <c r="D17" s="9">
        <v>2903.9367944999999</v>
      </c>
      <c r="E17" s="7"/>
      <c r="F17" s="7"/>
      <c r="G17" s="7"/>
      <c r="H17" s="7"/>
      <c r="I17" s="7"/>
      <c r="J17" s="7"/>
      <c r="K17" s="7"/>
      <c r="L17" s="7"/>
      <c r="M17" s="7"/>
      <c r="N17" s="8">
        <f t="shared" si="0"/>
        <v>2903.9367944999999</v>
      </c>
    </row>
    <row r="18" spans="1:14" s="14" customFormat="1">
      <c r="A18" s="37" t="s">
        <v>26</v>
      </c>
      <c r="B18" s="10"/>
      <c r="C18" s="10"/>
      <c r="D18" s="9">
        <v>396.18557999999996</v>
      </c>
      <c r="E18" s="7"/>
      <c r="F18" s="7"/>
      <c r="G18" s="7"/>
      <c r="H18" s="7"/>
      <c r="I18" s="7"/>
      <c r="J18" s="7"/>
      <c r="K18" s="7"/>
      <c r="L18" s="7"/>
      <c r="M18" s="7"/>
      <c r="N18" s="8">
        <f t="shared" si="0"/>
        <v>396.18557999999996</v>
      </c>
    </row>
    <row r="19" spans="1:14" ht="31.5">
      <c r="A19" s="17" t="s">
        <v>27</v>
      </c>
      <c r="B19" s="10"/>
      <c r="C19" s="10"/>
      <c r="D19" s="9">
        <v>307.58647500000001</v>
      </c>
      <c r="E19" s="7"/>
      <c r="F19" s="15"/>
      <c r="G19" s="7"/>
      <c r="H19" s="7"/>
      <c r="I19" s="7"/>
      <c r="J19" s="7"/>
      <c r="K19" s="7"/>
      <c r="L19" s="7"/>
      <c r="M19" s="7"/>
      <c r="N19" s="8">
        <f t="shared" si="0"/>
        <v>307.58647500000001</v>
      </c>
    </row>
    <row r="20" spans="1:14">
      <c r="A20" s="37" t="s">
        <v>28</v>
      </c>
      <c r="B20" s="10"/>
      <c r="C20" s="10"/>
      <c r="D20" s="10"/>
      <c r="E20" s="10">
        <v>396.19</v>
      </c>
      <c r="F20" s="10"/>
      <c r="G20" s="10"/>
      <c r="H20" s="10"/>
      <c r="I20" s="10"/>
      <c r="J20" s="10"/>
      <c r="K20" s="10"/>
      <c r="L20" s="10"/>
      <c r="M20" s="10"/>
      <c r="N20" s="16">
        <f>SUM(B20:M20)</f>
        <v>396.19</v>
      </c>
    </row>
    <row r="21" spans="1:14">
      <c r="A21" s="17" t="s">
        <v>29</v>
      </c>
      <c r="B21" s="7"/>
      <c r="C21" s="7"/>
      <c r="D21" s="9"/>
      <c r="E21" s="7">
        <v>180.8</v>
      </c>
      <c r="F21" s="7"/>
      <c r="G21" s="7"/>
      <c r="H21" s="7"/>
      <c r="I21" s="7"/>
      <c r="J21" s="7"/>
      <c r="K21" s="7"/>
      <c r="L21" s="7"/>
      <c r="M21" s="7"/>
      <c r="N21" s="8">
        <f t="shared" si="0"/>
        <v>180.8</v>
      </c>
    </row>
    <row r="22" spans="1:14" ht="31.5">
      <c r="A22" s="17" t="s">
        <v>30</v>
      </c>
      <c r="B22" s="7"/>
      <c r="C22" s="7"/>
      <c r="D22" s="9"/>
      <c r="E22" s="7">
        <v>198.09</v>
      </c>
      <c r="F22" s="7"/>
      <c r="G22" s="7"/>
      <c r="H22" s="7"/>
      <c r="I22" s="7"/>
      <c r="J22" s="7"/>
      <c r="K22" s="7"/>
      <c r="L22" s="7"/>
      <c r="M22" s="7"/>
      <c r="N22" s="8">
        <f t="shared" si="0"/>
        <v>198.09</v>
      </c>
    </row>
    <row r="23" spans="1:14" ht="31.5">
      <c r="A23" s="17" t="s">
        <v>31</v>
      </c>
      <c r="B23" s="7"/>
      <c r="C23" s="7"/>
      <c r="D23" s="7"/>
      <c r="E23" s="7">
        <v>840.51056250000011</v>
      </c>
      <c r="F23" s="7"/>
      <c r="G23" s="7"/>
      <c r="H23" s="7"/>
      <c r="I23" s="7"/>
      <c r="J23" s="7"/>
      <c r="K23" s="7"/>
      <c r="L23" s="7"/>
      <c r="M23" s="7"/>
      <c r="N23" s="8">
        <f t="shared" si="0"/>
        <v>840.51056250000011</v>
      </c>
    </row>
    <row r="24" spans="1:14" ht="31.5">
      <c r="A24" s="17" t="s">
        <v>32</v>
      </c>
      <c r="B24" s="7"/>
      <c r="C24" s="7"/>
      <c r="D24" s="7"/>
      <c r="E24" s="7">
        <v>855.26</v>
      </c>
      <c r="F24" s="7"/>
      <c r="G24" s="7"/>
      <c r="H24" s="7"/>
      <c r="I24" s="7"/>
      <c r="J24" s="7"/>
      <c r="K24" s="7"/>
      <c r="L24" s="7"/>
      <c r="M24" s="7"/>
      <c r="N24" s="8">
        <f t="shared" si="0"/>
        <v>855.26</v>
      </c>
    </row>
    <row r="25" spans="1:14" ht="31.5">
      <c r="A25" s="17" t="s">
        <v>33</v>
      </c>
      <c r="B25" s="7"/>
      <c r="C25" s="7"/>
      <c r="D25" s="7"/>
      <c r="E25" s="7"/>
      <c r="F25" s="7">
        <v>396.19</v>
      </c>
      <c r="G25" s="7"/>
      <c r="H25" s="7"/>
      <c r="I25" s="7"/>
      <c r="J25" s="7"/>
      <c r="K25" s="7"/>
      <c r="L25" s="7"/>
      <c r="M25" s="7"/>
      <c r="N25" s="8">
        <f t="shared" si="0"/>
        <v>396.19</v>
      </c>
    </row>
    <row r="26" spans="1:14">
      <c r="A26" s="17" t="s">
        <v>34</v>
      </c>
      <c r="B26" s="10"/>
      <c r="C26" s="10"/>
      <c r="D26" s="10"/>
      <c r="E26" s="10"/>
      <c r="F26" s="7">
        <v>180.8</v>
      </c>
      <c r="G26" s="7"/>
      <c r="H26" s="7"/>
      <c r="I26" s="7"/>
      <c r="J26" s="7"/>
      <c r="K26" s="7"/>
      <c r="L26" s="7"/>
      <c r="M26" s="7"/>
      <c r="N26" s="8">
        <f t="shared" si="0"/>
        <v>180.8</v>
      </c>
    </row>
    <row r="27" spans="1:14">
      <c r="A27" s="17" t="s">
        <v>35</v>
      </c>
      <c r="B27" s="10"/>
      <c r="C27" s="10"/>
      <c r="D27" s="10"/>
      <c r="E27" s="10"/>
      <c r="F27" s="10">
        <v>396.19</v>
      </c>
      <c r="G27" s="10"/>
      <c r="H27" s="10"/>
      <c r="I27" s="10"/>
      <c r="J27" s="10"/>
      <c r="K27" s="10"/>
      <c r="L27" s="10"/>
      <c r="M27" s="10"/>
      <c r="N27" s="16">
        <f>SUM(B27:M27)</f>
        <v>396.19</v>
      </c>
    </row>
    <row r="28" spans="1:14">
      <c r="A28" s="17" t="s">
        <v>36</v>
      </c>
      <c r="B28" s="7"/>
      <c r="C28" s="7"/>
      <c r="D28" s="7"/>
      <c r="E28" s="7"/>
      <c r="F28" s="7">
        <v>6012.3574349999999</v>
      </c>
      <c r="G28" s="7"/>
      <c r="H28" s="7"/>
      <c r="I28" s="7"/>
      <c r="J28" s="7"/>
      <c r="K28" s="7"/>
      <c r="L28" s="7"/>
      <c r="M28" s="7"/>
      <c r="N28" s="16">
        <f>SUM(B28:M28)</f>
        <v>6012.3574349999999</v>
      </c>
    </row>
    <row r="29" spans="1:14">
      <c r="A29" s="38" t="s">
        <v>37</v>
      </c>
      <c r="B29" s="7"/>
      <c r="C29" s="7"/>
      <c r="D29" s="7"/>
      <c r="E29" s="7"/>
      <c r="F29" s="7">
        <v>1849.3164374999999</v>
      </c>
      <c r="G29" s="7"/>
      <c r="H29" s="7"/>
      <c r="I29" s="7"/>
      <c r="J29" s="7"/>
      <c r="K29" s="7"/>
      <c r="L29" s="7"/>
      <c r="M29" s="7"/>
      <c r="N29" s="16">
        <f>SUM(B29:M29)</f>
        <v>1849.3164374999999</v>
      </c>
    </row>
    <row r="30" spans="1:14" ht="31.5">
      <c r="A30" s="38" t="s">
        <v>38</v>
      </c>
      <c r="B30" s="7"/>
      <c r="C30" s="7"/>
      <c r="D30" s="7"/>
      <c r="E30" s="7"/>
      <c r="F30" s="7"/>
      <c r="G30" s="7">
        <v>48.89</v>
      </c>
      <c r="H30" s="7"/>
      <c r="I30" s="7"/>
      <c r="J30" s="7"/>
      <c r="K30" s="7"/>
      <c r="L30" s="7"/>
      <c r="M30" s="7"/>
      <c r="N30" s="8">
        <f t="shared" si="0"/>
        <v>48.89</v>
      </c>
    </row>
    <row r="31" spans="1:14">
      <c r="A31" s="17" t="s">
        <v>39</v>
      </c>
      <c r="B31" s="7"/>
      <c r="C31" s="7"/>
      <c r="D31" s="7"/>
      <c r="E31" s="7"/>
      <c r="F31" s="7"/>
      <c r="G31" s="7">
        <v>631.79999999999995</v>
      </c>
      <c r="H31" s="7"/>
      <c r="I31" s="7"/>
      <c r="J31" s="7"/>
      <c r="K31" s="7"/>
      <c r="L31" s="7"/>
      <c r="M31" s="7"/>
      <c r="N31" s="8">
        <f t="shared" si="0"/>
        <v>631.79999999999995</v>
      </c>
    </row>
    <row r="32" spans="1:14">
      <c r="A32" s="17" t="s">
        <v>40</v>
      </c>
      <c r="B32" s="7"/>
      <c r="C32" s="7"/>
      <c r="D32" s="7"/>
      <c r="E32" s="7"/>
      <c r="F32" s="7"/>
      <c r="G32" s="7">
        <v>1017.6</v>
      </c>
      <c r="H32" s="7"/>
      <c r="I32" s="7"/>
      <c r="J32" s="7"/>
      <c r="K32" s="7"/>
      <c r="L32" s="7"/>
      <c r="M32" s="7"/>
      <c r="N32" s="8">
        <f t="shared" si="0"/>
        <v>1017.6</v>
      </c>
    </row>
    <row r="33" spans="1:14">
      <c r="A33" s="17" t="s">
        <v>41</v>
      </c>
      <c r="B33" s="7"/>
      <c r="C33" s="7"/>
      <c r="D33" s="7"/>
      <c r="E33" s="7"/>
      <c r="F33" s="7"/>
      <c r="G33" s="7">
        <v>864</v>
      </c>
      <c r="H33" s="7"/>
      <c r="I33" s="7"/>
      <c r="J33" s="7"/>
      <c r="K33" s="7"/>
      <c r="L33" s="7"/>
      <c r="M33" s="7"/>
      <c r="N33" s="8">
        <f t="shared" si="0"/>
        <v>864</v>
      </c>
    </row>
    <row r="34" spans="1:14">
      <c r="A34" s="17" t="s">
        <v>42</v>
      </c>
      <c r="B34" s="7"/>
      <c r="C34" s="7"/>
      <c r="D34" s="7"/>
      <c r="E34" s="7"/>
      <c r="F34" s="7"/>
      <c r="G34" s="7">
        <v>2772</v>
      </c>
      <c r="H34" s="7"/>
      <c r="I34" s="7"/>
      <c r="J34" s="7"/>
      <c r="K34" s="7"/>
      <c r="L34" s="7"/>
      <c r="M34" s="7"/>
      <c r="N34" s="8">
        <f t="shared" si="0"/>
        <v>2772</v>
      </c>
    </row>
    <row r="35" spans="1:14">
      <c r="A35" s="17" t="s">
        <v>43</v>
      </c>
      <c r="B35" s="7"/>
      <c r="C35" s="7"/>
      <c r="D35" s="7"/>
      <c r="E35" s="7"/>
      <c r="F35" s="7"/>
      <c r="G35" s="7">
        <v>864</v>
      </c>
      <c r="H35" s="7"/>
      <c r="I35" s="7"/>
      <c r="J35" s="7"/>
      <c r="K35" s="7"/>
      <c r="L35" s="7"/>
      <c r="M35" s="7"/>
      <c r="N35" s="8">
        <f t="shared" si="0"/>
        <v>864</v>
      </c>
    </row>
    <row r="36" spans="1:14">
      <c r="A36" s="17" t="s">
        <v>44</v>
      </c>
      <c r="B36" s="7"/>
      <c r="C36" s="7"/>
      <c r="D36" s="7"/>
      <c r="E36" s="7"/>
      <c r="F36" s="7"/>
      <c r="G36" s="7">
        <v>1752</v>
      </c>
      <c r="H36" s="7"/>
      <c r="I36" s="7"/>
      <c r="J36" s="7"/>
      <c r="K36" s="7"/>
      <c r="L36" s="7"/>
      <c r="M36" s="7"/>
      <c r="N36" s="8">
        <f t="shared" si="0"/>
        <v>1752</v>
      </c>
    </row>
    <row r="37" spans="1:14">
      <c r="A37" s="17" t="s">
        <v>45</v>
      </c>
      <c r="B37" s="7"/>
      <c r="C37" s="7"/>
      <c r="D37" s="7"/>
      <c r="E37" s="7"/>
      <c r="F37" s="7"/>
      <c r="G37" s="7">
        <v>2756</v>
      </c>
      <c r="H37" s="7"/>
      <c r="I37" s="7"/>
      <c r="J37" s="7"/>
      <c r="K37" s="7"/>
      <c r="L37" s="7"/>
      <c r="M37" s="7"/>
      <c r="N37" s="8">
        <f t="shared" si="0"/>
        <v>2756</v>
      </c>
    </row>
    <row r="38" spans="1:14">
      <c r="A38" s="37" t="s">
        <v>46</v>
      </c>
      <c r="B38" s="7"/>
      <c r="C38" s="7"/>
      <c r="D38" s="7"/>
      <c r="E38" s="7"/>
      <c r="F38" s="7"/>
      <c r="G38" s="7">
        <v>1390</v>
      </c>
      <c r="H38" s="7"/>
      <c r="I38" s="7"/>
      <c r="J38" s="7"/>
      <c r="K38" s="7"/>
      <c r="L38" s="7"/>
      <c r="M38" s="7"/>
      <c r="N38" s="8">
        <f t="shared" si="0"/>
        <v>1390</v>
      </c>
    </row>
    <row r="39" spans="1:14">
      <c r="A39" s="17" t="s">
        <v>47</v>
      </c>
      <c r="B39" s="7"/>
      <c r="C39" s="7"/>
      <c r="D39" s="7"/>
      <c r="E39" s="7"/>
      <c r="F39" s="7"/>
      <c r="G39" s="7">
        <v>5268</v>
      </c>
      <c r="H39" s="7"/>
      <c r="I39" s="7"/>
      <c r="J39" s="7"/>
      <c r="K39" s="7"/>
      <c r="L39" s="7"/>
      <c r="M39" s="7"/>
      <c r="N39" s="8">
        <f t="shared" si="0"/>
        <v>5268</v>
      </c>
    </row>
    <row r="40" spans="1:14">
      <c r="A40" s="17" t="s">
        <v>48</v>
      </c>
      <c r="B40" s="7"/>
      <c r="C40" s="7"/>
      <c r="D40" s="7"/>
      <c r="E40" s="7"/>
      <c r="F40" s="7"/>
      <c r="G40" s="7">
        <v>4446</v>
      </c>
      <c r="H40" s="7"/>
      <c r="I40" s="7"/>
      <c r="J40" s="7"/>
      <c r="K40" s="7"/>
      <c r="L40" s="7"/>
      <c r="M40" s="7"/>
      <c r="N40" s="8">
        <f t="shared" si="0"/>
        <v>4446</v>
      </c>
    </row>
    <row r="41" spans="1:14" ht="31.5">
      <c r="A41" s="17" t="s">
        <v>49</v>
      </c>
      <c r="B41" s="7"/>
      <c r="C41" s="7"/>
      <c r="D41" s="7"/>
      <c r="E41" s="7"/>
      <c r="F41" s="7"/>
      <c r="G41" s="7">
        <v>396.19</v>
      </c>
      <c r="H41" s="7"/>
      <c r="I41" s="7"/>
      <c r="J41" s="7"/>
      <c r="K41" s="7"/>
      <c r="L41" s="7"/>
      <c r="M41" s="7"/>
      <c r="N41" s="8">
        <f t="shared" si="0"/>
        <v>396.19</v>
      </c>
    </row>
    <row r="42" spans="1:14">
      <c r="A42" s="17" t="s">
        <v>50</v>
      </c>
      <c r="B42" s="7"/>
      <c r="C42" s="7"/>
      <c r="D42" s="7"/>
      <c r="E42" s="7"/>
      <c r="F42" s="7"/>
      <c r="G42" s="7">
        <v>396.19</v>
      </c>
      <c r="H42" s="7"/>
      <c r="I42" s="7"/>
      <c r="J42" s="7"/>
      <c r="K42" s="7"/>
      <c r="L42" s="7"/>
      <c r="M42" s="7"/>
      <c r="N42" s="8">
        <f t="shared" si="0"/>
        <v>396.19</v>
      </c>
    </row>
    <row r="43" spans="1:14" ht="31.5">
      <c r="A43" s="17" t="s">
        <v>51</v>
      </c>
      <c r="B43" s="7"/>
      <c r="C43" s="7"/>
      <c r="D43" s="7"/>
      <c r="E43" s="7"/>
      <c r="F43" s="7"/>
      <c r="G43" s="7">
        <v>396.19</v>
      </c>
      <c r="H43" s="7"/>
      <c r="I43" s="7"/>
      <c r="J43" s="7"/>
      <c r="K43" s="7"/>
      <c r="L43" s="7"/>
      <c r="M43" s="7"/>
      <c r="N43" s="8">
        <f t="shared" si="0"/>
        <v>396.19</v>
      </c>
    </row>
    <row r="44" spans="1:14" ht="31.5">
      <c r="A44" s="39" t="s">
        <v>52</v>
      </c>
      <c r="B44" s="10"/>
      <c r="C44" s="10"/>
      <c r="D44" s="10"/>
      <c r="E44" s="10"/>
      <c r="F44" s="10"/>
      <c r="G44" s="10">
        <v>396.19</v>
      </c>
      <c r="H44" s="10"/>
      <c r="I44" s="10"/>
      <c r="J44" s="7"/>
      <c r="K44" s="7"/>
      <c r="L44" s="7"/>
      <c r="M44" s="7"/>
      <c r="N44" s="8">
        <f t="shared" si="0"/>
        <v>396.19</v>
      </c>
    </row>
    <row r="45" spans="1:14">
      <c r="A45" s="17" t="s">
        <v>53</v>
      </c>
      <c r="B45" s="7"/>
      <c r="C45" s="7"/>
      <c r="D45" s="7"/>
      <c r="E45" s="7"/>
      <c r="F45" s="7"/>
      <c r="G45" s="7">
        <v>386.75259000000005</v>
      </c>
      <c r="H45" s="7"/>
      <c r="I45" s="7"/>
      <c r="J45" s="7"/>
      <c r="K45" s="7"/>
      <c r="L45" s="7"/>
      <c r="M45" s="7"/>
      <c r="N45" s="8">
        <f t="shared" si="0"/>
        <v>386.75259000000005</v>
      </c>
    </row>
    <row r="46" spans="1:14">
      <c r="A46" s="17" t="s">
        <v>50</v>
      </c>
      <c r="B46" s="7"/>
      <c r="C46" s="7"/>
      <c r="D46" s="7"/>
      <c r="E46" s="7"/>
      <c r="F46" s="7"/>
      <c r="G46" s="7">
        <v>396.19</v>
      </c>
      <c r="H46" s="7"/>
      <c r="I46" s="7"/>
      <c r="J46" s="7"/>
      <c r="K46" s="7"/>
      <c r="L46" s="7"/>
      <c r="M46" s="7"/>
      <c r="N46" s="8">
        <f t="shared" si="0"/>
        <v>396.19</v>
      </c>
    </row>
    <row r="47" spans="1:14" ht="31.5">
      <c r="A47" s="17" t="s">
        <v>54</v>
      </c>
      <c r="B47" s="7"/>
      <c r="C47" s="7"/>
      <c r="D47" s="7"/>
      <c r="E47" s="7"/>
      <c r="F47" s="7"/>
      <c r="G47" s="7">
        <v>396.19</v>
      </c>
      <c r="H47" s="7"/>
      <c r="I47" s="7"/>
      <c r="J47" s="7"/>
      <c r="K47" s="7"/>
      <c r="L47" s="7"/>
      <c r="M47" s="7"/>
      <c r="N47" s="8">
        <f t="shared" si="0"/>
        <v>396.19</v>
      </c>
    </row>
    <row r="48" spans="1:14" ht="31.5">
      <c r="A48" s="17" t="s">
        <v>55</v>
      </c>
      <c r="B48" s="7"/>
      <c r="C48" s="7"/>
      <c r="D48" s="7"/>
      <c r="E48" s="7"/>
      <c r="F48" s="7"/>
      <c r="G48" s="7">
        <v>396.19</v>
      </c>
      <c r="H48" s="7"/>
      <c r="I48" s="7"/>
      <c r="J48" s="15"/>
      <c r="K48" s="7"/>
      <c r="L48" s="7"/>
      <c r="M48" s="7"/>
      <c r="N48" s="8">
        <f t="shared" si="0"/>
        <v>396.19</v>
      </c>
    </row>
    <row r="49" spans="1:14">
      <c r="A49" s="17" t="s">
        <v>56</v>
      </c>
      <c r="B49" s="10"/>
      <c r="C49" s="10"/>
      <c r="D49" s="10"/>
      <c r="E49" s="10"/>
      <c r="F49" s="10"/>
      <c r="G49" s="10">
        <v>396.19</v>
      </c>
      <c r="H49" s="10"/>
      <c r="I49" s="10"/>
      <c r="J49" s="10"/>
      <c r="K49" s="10"/>
      <c r="L49" s="10"/>
      <c r="M49" s="10"/>
      <c r="N49" s="8">
        <f t="shared" si="0"/>
        <v>396.19</v>
      </c>
    </row>
    <row r="50" spans="1:14">
      <c r="A50" s="17" t="s">
        <v>56</v>
      </c>
      <c r="B50" s="7"/>
      <c r="C50" s="7"/>
      <c r="D50" s="7"/>
      <c r="E50" s="7"/>
      <c r="F50" s="7"/>
      <c r="G50" s="7">
        <v>396.19</v>
      </c>
      <c r="H50" s="7"/>
      <c r="I50" s="7"/>
      <c r="J50" s="15"/>
      <c r="K50" s="7"/>
      <c r="L50" s="7"/>
      <c r="M50" s="7"/>
      <c r="N50" s="8">
        <f t="shared" si="0"/>
        <v>396.19</v>
      </c>
    </row>
    <row r="51" spans="1:14" ht="31.5">
      <c r="A51" s="17" t="s">
        <v>57</v>
      </c>
      <c r="B51" s="7"/>
      <c r="C51" s="7"/>
      <c r="D51" s="7"/>
      <c r="E51" s="7"/>
      <c r="F51" s="7"/>
      <c r="G51" s="7">
        <v>504.04672499999998</v>
      </c>
      <c r="H51" s="7"/>
      <c r="I51" s="7"/>
      <c r="J51" s="15"/>
      <c r="K51" s="7"/>
      <c r="L51" s="7"/>
      <c r="M51" s="7"/>
      <c r="N51" s="8">
        <f t="shared" si="0"/>
        <v>504.04672499999998</v>
      </c>
    </row>
    <row r="52" spans="1:14" ht="31.5">
      <c r="A52" s="17" t="s">
        <v>58</v>
      </c>
      <c r="B52" s="10"/>
      <c r="C52" s="10"/>
      <c r="D52" s="10"/>
      <c r="E52" s="10"/>
      <c r="F52" s="10"/>
      <c r="G52" s="10"/>
      <c r="H52" s="10">
        <v>433.33</v>
      </c>
      <c r="I52" s="10"/>
      <c r="J52" s="10"/>
      <c r="K52" s="10"/>
      <c r="L52" s="7"/>
      <c r="M52" s="7"/>
      <c r="N52" s="8">
        <f t="shared" si="0"/>
        <v>433.33</v>
      </c>
    </row>
    <row r="53" spans="1:14">
      <c r="A53" s="17" t="s">
        <v>59</v>
      </c>
      <c r="B53" s="10"/>
      <c r="C53" s="10"/>
      <c r="D53" s="10"/>
      <c r="E53" s="10"/>
      <c r="F53" s="10"/>
      <c r="G53" s="10"/>
      <c r="H53" s="10">
        <v>830.6336</v>
      </c>
      <c r="I53" s="10"/>
      <c r="J53" s="10"/>
      <c r="K53" s="10"/>
      <c r="L53" s="7"/>
      <c r="M53" s="7"/>
      <c r="N53" s="8">
        <f t="shared" si="0"/>
        <v>830.6336</v>
      </c>
    </row>
    <row r="54" spans="1:14">
      <c r="A54" s="17" t="s">
        <v>53</v>
      </c>
      <c r="B54" s="7"/>
      <c r="C54" s="7"/>
      <c r="D54" s="7"/>
      <c r="E54" s="7"/>
      <c r="F54" s="7"/>
      <c r="G54" s="7"/>
      <c r="H54" s="7">
        <v>386.75</v>
      </c>
      <c r="I54" s="7"/>
      <c r="J54" s="15"/>
      <c r="K54" s="7"/>
      <c r="L54" s="7"/>
      <c r="M54" s="7"/>
      <c r="N54" s="8">
        <f t="shared" si="0"/>
        <v>386.75</v>
      </c>
    </row>
    <row r="55" spans="1:14">
      <c r="A55" s="17" t="s">
        <v>60</v>
      </c>
      <c r="B55" s="7"/>
      <c r="C55" s="7"/>
      <c r="D55" s="7"/>
      <c r="E55" s="7"/>
      <c r="F55" s="7"/>
      <c r="G55" s="7"/>
      <c r="H55" s="7">
        <v>396.18557999999996</v>
      </c>
      <c r="I55" s="7"/>
      <c r="J55" s="15"/>
      <c r="K55" s="7"/>
      <c r="L55" s="7"/>
      <c r="M55" s="7"/>
      <c r="N55" s="8">
        <f t="shared" si="0"/>
        <v>396.18557999999996</v>
      </c>
    </row>
    <row r="56" spans="1:14" ht="31.5">
      <c r="A56" s="17" t="s">
        <v>61</v>
      </c>
      <c r="B56" s="10"/>
      <c r="C56" s="10"/>
      <c r="D56" s="10"/>
      <c r="E56" s="10"/>
      <c r="F56" s="10"/>
      <c r="G56" s="10"/>
      <c r="H56" s="10">
        <v>2476.16</v>
      </c>
      <c r="I56" s="10"/>
      <c r="J56" s="10"/>
      <c r="K56" s="10"/>
      <c r="L56" s="10"/>
      <c r="M56" s="10"/>
      <c r="N56" s="8">
        <f t="shared" si="0"/>
        <v>2476.16</v>
      </c>
    </row>
    <row r="57" spans="1:14" ht="31.5">
      <c r="A57" s="17" t="s">
        <v>62</v>
      </c>
      <c r="B57" s="7"/>
      <c r="C57" s="7"/>
      <c r="D57" s="7"/>
      <c r="E57" s="7"/>
      <c r="F57" s="7"/>
      <c r="G57" s="7"/>
      <c r="H57" s="7"/>
      <c r="I57" s="7">
        <v>455.92784999999998</v>
      </c>
      <c r="J57" s="7"/>
      <c r="K57" s="7"/>
      <c r="L57" s="7"/>
      <c r="M57" s="7"/>
      <c r="N57" s="8">
        <f t="shared" si="0"/>
        <v>455.92784999999998</v>
      </c>
    </row>
    <row r="58" spans="1:14">
      <c r="A58" s="17" t="s">
        <v>63</v>
      </c>
      <c r="B58" s="7"/>
      <c r="C58" s="7"/>
      <c r="D58" s="7"/>
      <c r="E58" s="7"/>
      <c r="F58" s="7"/>
      <c r="G58" s="7"/>
      <c r="H58" s="7"/>
      <c r="I58" s="7">
        <v>455.92784999999998</v>
      </c>
      <c r="J58" s="7"/>
      <c r="K58" s="7"/>
      <c r="L58" s="7"/>
      <c r="M58" s="7"/>
      <c r="N58" s="8">
        <f t="shared" ref="N58:N75" si="1">SUM(B58:M58)</f>
        <v>455.92784999999998</v>
      </c>
    </row>
    <row r="59" spans="1:14">
      <c r="A59" s="17" t="s">
        <v>64</v>
      </c>
      <c r="B59" s="7"/>
      <c r="C59" s="7"/>
      <c r="D59" s="7"/>
      <c r="E59" s="7"/>
      <c r="F59" s="7"/>
      <c r="G59" s="7"/>
      <c r="H59" s="7"/>
      <c r="I59" s="7">
        <v>386.75259</v>
      </c>
      <c r="J59" s="7"/>
      <c r="K59" s="7"/>
      <c r="L59" s="7"/>
      <c r="M59" s="7"/>
      <c r="N59" s="8">
        <f t="shared" si="1"/>
        <v>386.75259</v>
      </c>
    </row>
    <row r="60" spans="1:14">
      <c r="A60" s="17" t="s">
        <v>65</v>
      </c>
      <c r="B60" s="7"/>
      <c r="C60" s="7"/>
      <c r="D60" s="7"/>
      <c r="E60" s="7"/>
      <c r="F60" s="7"/>
      <c r="G60" s="7"/>
      <c r="H60" s="7"/>
      <c r="I60" s="7">
        <v>257.83506</v>
      </c>
      <c r="J60" s="7"/>
      <c r="K60" s="7"/>
      <c r="L60" s="7"/>
      <c r="M60" s="7"/>
      <c r="N60" s="8">
        <f t="shared" si="1"/>
        <v>257.83506</v>
      </c>
    </row>
    <row r="61" spans="1:14" ht="31.5">
      <c r="A61" s="17" t="s">
        <v>66</v>
      </c>
      <c r="B61" s="7"/>
      <c r="C61" s="7"/>
      <c r="D61" s="7"/>
      <c r="E61" s="7"/>
      <c r="F61" s="7"/>
      <c r="G61" s="7"/>
      <c r="H61" s="7"/>
      <c r="I61" s="7">
        <v>455.92784999999998</v>
      </c>
      <c r="J61" s="7"/>
      <c r="K61" s="7"/>
      <c r="L61" s="7"/>
      <c r="M61" s="7"/>
      <c r="N61" s="8">
        <f t="shared" si="1"/>
        <v>455.92784999999998</v>
      </c>
    </row>
    <row r="62" spans="1:14" ht="31.5">
      <c r="A62" s="17" t="s">
        <v>66</v>
      </c>
      <c r="B62" s="7"/>
      <c r="C62" s="7"/>
      <c r="D62" s="7"/>
      <c r="E62" s="7"/>
      <c r="F62" s="7"/>
      <c r="G62" s="7"/>
      <c r="H62" s="7"/>
      <c r="I62" s="7">
        <v>198.09278999999998</v>
      </c>
      <c r="J62" s="7"/>
      <c r="K62" s="7"/>
      <c r="L62" s="7"/>
      <c r="M62" s="7"/>
      <c r="N62" s="8">
        <f t="shared" si="1"/>
        <v>198.09278999999998</v>
      </c>
    </row>
    <row r="63" spans="1:14" ht="31.5">
      <c r="A63" s="17" t="s">
        <v>67</v>
      </c>
      <c r="B63" s="10"/>
      <c r="C63" s="10"/>
      <c r="D63" s="10"/>
      <c r="E63" s="10"/>
      <c r="F63" s="10"/>
      <c r="G63" s="10"/>
      <c r="H63" s="10"/>
      <c r="I63" s="10">
        <v>1350.7578000000001</v>
      </c>
      <c r="J63" s="10"/>
      <c r="K63" s="10"/>
      <c r="L63" s="10"/>
      <c r="M63" s="7"/>
      <c r="N63" s="8">
        <f t="shared" si="1"/>
        <v>1350.7578000000001</v>
      </c>
    </row>
    <row r="64" spans="1:14">
      <c r="A64" s="17" t="s">
        <v>68</v>
      </c>
      <c r="B64" s="10"/>
      <c r="C64" s="10"/>
      <c r="D64" s="10"/>
      <c r="E64" s="10"/>
      <c r="F64" s="10"/>
      <c r="G64" s="10"/>
      <c r="H64" s="10"/>
      <c r="I64" s="10">
        <v>471.27758999999998</v>
      </c>
      <c r="J64" s="10"/>
      <c r="K64" s="10"/>
      <c r="L64" s="10"/>
      <c r="M64" s="7"/>
      <c r="N64" s="8">
        <f t="shared" si="1"/>
        <v>471.27758999999998</v>
      </c>
    </row>
    <row r="65" spans="1:14" ht="31.5">
      <c r="A65" s="17" t="s">
        <v>69</v>
      </c>
      <c r="B65" s="10"/>
      <c r="C65" s="10"/>
      <c r="D65" s="10"/>
      <c r="E65" s="10"/>
      <c r="F65" s="10"/>
      <c r="G65" s="10"/>
      <c r="H65" s="10"/>
      <c r="I65" s="10">
        <v>471.27758999999998</v>
      </c>
      <c r="J65" s="10"/>
      <c r="K65" s="10"/>
      <c r="L65" s="10"/>
      <c r="M65" s="7"/>
      <c r="N65" s="8">
        <f t="shared" si="1"/>
        <v>471.27758999999998</v>
      </c>
    </row>
    <row r="66" spans="1:14" ht="31.5">
      <c r="A66" s="17" t="s">
        <v>70</v>
      </c>
      <c r="B66" s="10"/>
      <c r="C66" s="10"/>
      <c r="D66" s="10"/>
      <c r="E66" s="10"/>
      <c r="F66" s="10"/>
      <c r="G66" s="10"/>
      <c r="H66" s="10"/>
      <c r="I66" s="10">
        <v>471.27758999999998</v>
      </c>
      <c r="J66" s="10"/>
      <c r="K66" s="10"/>
      <c r="L66" s="10"/>
      <c r="M66" s="7"/>
      <c r="N66" s="8">
        <f t="shared" si="1"/>
        <v>471.27758999999998</v>
      </c>
    </row>
    <row r="67" spans="1:14">
      <c r="A67" s="17" t="s">
        <v>71</v>
      </c>
      <c r="B67" s="10"/>
      <c r="C67" s="10"/>
      <c r="D67" s="10"/>
      <c r="E67" s="10"/>
      <c r="F67" s="10"/>
      <c r="G67" s="10"/>
      <c r="H67" s="10"/>
      <c r="I67" s="10">
        <v>157216.5</v>
      </c>
      <c r="J67" s="18"/>
      <c r="K67" s="10"/>
      <c r="L67" s="10"/>
      <c r="M67" s="7"/>
      <c r="N67" s="8">
        <f t="shared" si="1"/>
        <v>157216.5</v>
      </c>
    </row>
    <row r="68" spans="1:14">
      <c r="A68" s="17" t="s">
        <v>72</v>
      </c>
      <c r="B68" s="10"/>
      <c r="C68" s="10"/>
      <c r="D68" s="10"/>
      <c r="E68" s="10"/>
      <c r="F68" s="10"/>
      <c r="G68" s="10"/>
      <c r="H68" s="10"/>
      <c r="I68" s="10"/>
      <c r="J68" s="19">
        <v>1084.79385</v>
      </c>
      <c r="K68" s="10"/>
      <c r="L68" s="10"/>
      <c r="M68" s="7"/>
      <c r="N68" s="8">
        <f t="shared" si="1"/>
        <v>1084.79385</v>
      </c>
    </row>
    <row r="69" spans="1:14">
      <c r="A69" s="17" t="s">
        <v>73</v>
      </c>
      <c r="B69" s="10"/>
      <c r="C69" s="10"/>
      <c r="D69" s="10"/>
      <c r="E69" s="10"/>
      <c r="F69" s="10"/>
      <c r="G69" s="10"/>
      <c r="H69" s="10"/>
      <c r="I69" s="10"/>
      <c r="J69" s="19">
        <v>396.18558000000002</v>
      </c>
      <c r="K69" s="10"/>
      <c r="L69" s="10"/>
      <c r="M69" s="7"/>
      <c r="N69" s="8">
        <f t="shared" si="1"/>
        <v>396.18558000000002</v>
      </c>
    </row>
    <row r="70" spans="1:14">
      <c r="A70" s="17" t="s">
        <v>74</v>
      </c>
      <c r="B70" s="10"/>
      <c r="C70" s="10"/>
      <c r="D70" s="10"/>
      <c r="E70" s="10"/>
      <c r="F70" s="10"/>
      <c r="G70" s="10"/>
      <c r="H70" s="10"/>
      <c r="I70" s="10"/>
      <c r="J70" s="19">
        <v>396.18558000000002</v>
      </c>
      <c r="K70" s="10"/>
      <c r="L70" s="10"/>
      <c r="M70" s="7"/>
      <c r="N70" s="8">
        <f t="shared" si="1"/>
        <v>396.18558000000002</v>
      </c>
    </row>
    <row r="71" spans="1:14">
      <c r="A71" s="17" t="s">
        <v>75</v>
      </c>
      <c r="B71" s="10"/>
      <c r="C71" s="10"/>
      <c r="D71" s="10"/>
      <c r="E71" s="10"/>
      <c r="F71" s="10"/>
      <c r="G71" s="10"/>
      <c r="H71" s="10"/>
      <c r="I71" s="10"/>
      <c r="J71" s="19">
        <v>396.18558000000002</v>
      </c>
      <c r="K71" s="10"/>
      <c r="L71" s="10"/>
      <c r="M71" s="7"/>
      <c r="N71" s="8">
        <f t="shared" si="1"/>
        <v>396.18558000000002</v>
      </c>
    </row>
    <row r="72" spans="1:14" ht="31.5">
      <c r="A72" s="17" t="s">
        <v>76</v>
      </c>
      <c r="B72" s="10"/>
      <c r="C72" s="10"/>
      <c r="D72" s="10"/>
      <c r="E72" s="10"/>
      <c r="F72" s="10"/>
      <c r="G72" s="10"/>
      <c r="H72" s="10"/>
      <c r="I72" s="10"/>
      <c r="J72" s="19">
        <v>396.18558000000002</v>
      </c>
      <c r="K72" s="10"/>
      <c r="L72" s="10"/>
      <c r="M72" s="7"/>
      <c r="N72" s="8">
        <f t="shared" si="1"/>
        <v>396.18558000000002</v>
      </c>
    </row>
    <row r="73" spans="1:14">
      <c r="A73" s="6" t="s">
        <v>77</v>
      </c>
      <c r="B73" s="10"/>
      <c r="C73" s="10"/>
      <c r="D73" s="10"/>
      <c r="E73" s="10"/>
      <c r="F73" s="10"/>
      <c r="G73" s="10"/>
      <c r="H73" s="10"/>
      <c r="I73" s="10"/>
      <c r="J73" s="19">
        <v>361.59795000000003</v>
      </c>
      <c r="K73" s="10"/>
      <c r="L73" s="10"/>
      <c r="M73" s="7"/>
      <c r="N73" s="8">
        <f t="shared" si="1"/>
        <v>361.59795000000003</v>
      </c>
    </row>
    <row r="74" spans="1:14" ht="31.5">
      <c r="A74" s="6" t="s">
        <v>78</v>
      </c>
      <c r="B74" s="10"/>
      <c r="C74" s="10"/>
      <c r="D74" s="10"/>
      <c r="E74" s="10"/>
      <c r="F74" s="10"/>
      <c r="G74" s="10"/>
      <c r="H74" s="10"/>
      <c r="I74" s="10"/>
      <c r="J74" s="19">
        <v>378.89176500000002</v>
      </c>
      <c r="K74" s="10"/>
      <c r="L74" s="10"/>
      <c r="M74" s="7"/>
      <c r="N74" s="8">
        <f t="shared" si="1"/>
        <v>378.89176500000002</v>
      </c>
    </row>
    <row r="75" spans="1:14">
      <c r="A75" s="6" t="s">
        <v>79</v>
      </c>
      <c r="B75" s="10"/>
      <c r="C75" s="10"/>
      <c r="D75" s="10"/>
      <c r="E75" s="10"/>
      <c r="F75" s="10"/>
      <c r="G75" s="10"/>
      <c r="H75" s="10"/>
      <c r="I75" s="10"/>
      <c r="J75" s="19">
        <v>396.18558000000002</v>
      </c>
      <c r="K75" s="10"/>
      <c r="L75" s="10"/>
      <c r="M75" s="7"/>
      <c r="N75" s="8">
        <f t="shared" si="1"/>
        <v>396.18558000000002</v>
      </c>
    </row>
    <row r="76" spans="1:14">
      <c r="A76" s="6" t="s">
        <v>80</v>
      </c>
      <c r="B76" s="10"/>
      <c r="C76" s="10"/>
      <c r="D76" s="10"/>
      <c r="E76" s="10"/>
      <c r="F76" s="10"/>
      <c r="G76" s="10"/>
      <c r="H76" s="10"/>
      <c r="I76" s="10"/>
      <c r="J76" s="19">
        <v>2315.6167125000002</v>
      </c>
      <c r="K76" s="10"/>
      <c r="L76" s="10"/>
      <c r="M76" s="7"/>
      <c r="N76" s="8">
        <f t="shared" si="0"/>
        <v>2315.6167125000002</v>
      </c>
    </row>
    <row r="77" spans="1:14">
      <c r="A77" s="6" t="s">
        <v>81</v>
      </c>
      <c r="B77" s="7"/>
      <c r="C77" s="7"/>
      <c r="D77" s="7"/>
      <c r="E77" s="7"/>
      <c r="F77" s="7"/>
      <c r="G77" s="7"/>
      <c r="H77" s="7"/>
      <c r="I77" s="7"/>
      <c r="J77" s="20">
        <v>280.05788999999999</v>
      </c>
      <c r="K77" s="7"/>
      <c r="L77" s="7"/>
      <c r="M77" s="7"/>
      <c r="N77" s="16">
        <f t="shared" si="0"/>
        <v>280.05788999999999</v>
      </c>
    </row>
    <row r="78" spans="1:14">
      <c r="A78" s="6" t="s">
        <v>82</v>
      </c>
      <c r="B78" s="7"/>
      <c r="C78" s="7"/>
      <c r="D78" s="7"/>
      <c r="E78" s="7"/>
      <c r="F78" s="7"/>
      <c r="G78" s="7"/>
      <c r="H78" s="7"/>
      <c r="I78" s="7"/>
      <c r="J78" s="20">
        <v>3068.4217199999998</v>
      </c>
      <c r="K78" s="7"/>
      <c r="L78" s="7"/>
      <c r="M78" s="7"/>
      <c r="N78" s="16">
        <f t="shared" si="0"/>
        <v>3068.4217199999998</v>
      </c>
    </row>
    <row r="79" spans="1:14" ht="31.5">
      <c r="A79" s="6" t="s">
        <v>83</v>
      </c>
      <c r="B79" s="7"/>
      <c r="C79" s="7"/>
      <c r="D79" s="7"/>
      <c r="E79" s="7"/>
      <c r="F79" s="7"/>
      <c r="G79" s="7"/>
      <c r="H79" s="7"/>
      <c r="I79" s="7"/>
      <c r="J79" s="20">
        <v>12162.579250500001</v>
      </c>
      <c r="K79" s="7"/>
      <c r="L79" s="7"/>
      <c r="M79" s="7"/>
      <c r="N79" s="16">
        <f t="shared" si="0"/>
        <v>12162.579250500001</v>
      </c>
    </row>
    <row r="80" spans="1:14" ht="31.5">
      <c r="A80" s="6" t="s">
        <v>84</v>
      </c>
      <c r="B80" s="7"/>
      <c r="C80" s="7"/>
      <c r="D80" s="7"/>
      <c r="E80" s="7"/>
      <c r="F80" s="7"/>
      <c r="G80" s="7"/>
      <c r="H80" s="7"/>
      <c r="I80" s="7"/>
      <c r="J80" s="20">
        <v>1044.8431087500001</v>
      </c>
      <c r="K80" s="7"/>
      <c r="L80" s="7"/>
      <c r="M80" s="7"/>
      <c r="N80" s="16">
        <f t="shared" si="0"/>
        <v>1044.8431087500001</v>
      </c>
    </row>
    <row r="81" spans="1:14">
      <c r="A81" s="6" t="s">
        <v>85</v>
      </c>
      <c r="B81" s="7"/>
      <c r="C81" s="7"/>
      <c r="D81" s="7"/>
      <c r="E81" s="7"/>
      <c r="F81" s="7"/>
      <c r="G81" s="7"/>
      <c r="H81" s="7"/>
      <c r="I81" s="7"/>
      <c r="J81" s="20">
        <v>490.59759000000003</v>
      </c>
      <c r="K81" s="7"/>
      <c r="L81" s="7"/>
      <c r="M81" s="7"/>
      <c r="N81" s="16">
        <f t="shared" si="0"/>
        <v>490.59759000000003</v>
      </c>
    </row>
    <row r="82" spans="1:14">
      <c r="A82" s="6" t="s">
        <v>86</v>
      </c>
      <c r="B82" s="7"/>
      <c r="C82" s="7"/>
      <c r="D82" s="7"/>
      <c r="E82" s="7"/>
      <c r="F82" s="7"/>
      <c r="G82" s="7"/>
      <c r="H82" s="7"/>
      <c r="I82" s="7"/>
      <c r="J82" s="20">
        <v>1581.67527</v>
      </c>
      <c r="K82" s="7"/>
      <c r="L82" s="7"/>
      <c r="M82" s="7"/>
      <c r="N82" s="16">
        <f t="shared" si="0"/>
        <v>1581.67527</v>
      </c>
    </row>
    <row r="83" spans="1:14" ht="31.5">
      <c r="A83" s="13" t="s">
        <v>87</v>
      </c>
      <c r="B83" s="10"/>
      <c r="C83" s="10"/>
      <c r="D83" s="10"/>
      <c r="E83" s="10"/>
      <c r="F83" s="10"/>
      <c r="G83" s="10"/>
      <c r="H83" s="10"/>
      <c r="I83" s="10"/>
      <c r="J83" s="19">
        <v>3394.5977782499999</v>
      </c>
      <c r="K83" s="10"/>
      <c r="L83" s="10"/>
      <c r="M83" s="10"/>
      <c r="N83" s="16">
        <f>SUM(B83:M83)</f>
        <v>3394.5977782499999</v>
      </c>
    </row>
    <row r="84" spans="1:14">
      <c r="A84" s="6" t="s">
        <v>88</v>
      </c>
      <c r="B84" s="10"/>
      <c r="C84" s="10"/>
      <c r="D84" s="10"/>
      <c r="E84" s="10"/>
      <c r="F84" s="10"/>
      <c r="G84" s="10"/>
      <c r="H84" s="10"/>
      <c r="I84" s="10"/>
      <c r="J84" s="19"/>
      <c r="K84" s="21">
        <v>386.75259</v>
      </c>
      <c r="L84" s="10"/>
      <c r="M84" s="10"/>
      <c r="N84" s="16">
        <f t="shared" ref="N84:N105" si="2">SUM(B84:M84)</f>
        <v>386.75259</v>
      </c>
    </row>
    <row r="85" spans="1:14" ht="31.5">
      <c r="A85" s="6" t="s">
        <v>89</v>
      </c>
      <c r="B85" s="10"/>
      <c r="C85" s="10"/>
      <c r="D85" s="10"/>
      <c r="E85" s="10"/>
      <c r="F85" s="10"/>
      <c r="G85" s="10"/>
      <c r="H85" s="10"/>
      <c r="I85" s="10"/>
      <c r="J85" s="19"/>
      <c r="K85" s="21">
        <v>246.003975</v>
      </c>
      <c r="L85" s="10"/>
      <c r="M85" s="10"/>
      <c r="N85" s="16">
        <f t="shared" si="2"/>
        <v>246.003975</v>
      </c>
    </row>
    <row r="86" spans="1:14">
      <c r="A86" s="6" t="s">
        <v>90</v>
      </c>
      <c r="B86" s="10"/>
      <c r="C86" s="10"/>
      <c r="D86" s="10"/>
      <c r="E86" s="10"/>
      <c r="F86" s="10"/>
      <c r="G86" s="10"/>
      <c r="H86" s="10"/>
      <c r="I86" s="10"/>
      <c r="J86" s="19"/>
      <c r="K86" s="21">
        <v>540.63397499999996</v>
      </c>
      <c r="L86" s="10"/>
      <c r="M86" s="10"/>
      <c r="N86" s="16">
        <f t="shared" si="2"/>
        <v>540.63397499999996</v>
      </c>
    </row>
    <row r="87" spans="1:14">
      <c r="A87" s="6" t="s">
        <v>91</v>
      </c>
      <c r="B87" s="10"/>
      <c r="C87" s="10"/>
      <c r="D87" s="10"/>
      <c r="E87" s="10"/>
      <c r="F87" s="10"/>
      <c r="G87" s="10"/>
      <c r="H87" s="10"/>
      <c r="I87" s="10"/>
      <c r="J87" s="22"/>
      <c r="K87" s="23">
        <v>735.89638500000001</v>
      </c>
      <c r="L87" s="10"/>
      <c r="M87" s="10"/>
      <c r="N87" s="16">
        <f t="shared" si="2"/>
        <v>735.89638500000001</v>
      </c>
    </row>
    <row r="88" spans="1:14" ht="47.25">
      <c r="A88" s="24" t="s">
        <v>92</v>
      </c>
      <c r="B88" s="10"/>
      <c r="C88" s="10"/>
      <c r="D88" s="10"/>
      <c r="E88" s="10"/>
      <c r="F88" s="10"/>
      <c r="G88" s="10"/>
      <c r="H88" s="10"/>
      <c r="I88" s="10"/>
      <c r="J88" s="22"/>
      <c r="K88" s="21">
        <v>6109.95</v>
      </c>
      <c r="L88" s="10"/>
      <c r="M88" s="10"/>
      <c r="N88" s="16">
        <f t="shared" si="2"/>
        <v>6109.95</v>
      </c>
    </row>
    <row r="89" spans="1:14">
      <c r="A89" s="24" t="s">
        <v>93</v>
      </c>
      <c r="B89" s="10"/>
      <c r="C89" s="10"/>
      <c r="D89" s="10"/>
      <c r="E89" s="10"/>
      <c r="F89" s="10"/>
      <c r="G89" s="10"/>
      <c r="H89" s="10"/>
      <c r="I89" s="10"/>
      <c r="J89" s="22"/>
      <c r="K89" s="21">
        <v>135082.60999999999</v>
      </c>
      <c r="L89" s="10"/>
      <c r="M89" s="10"/>
      <c r="N89" s="16">
        <f t="shared" si="2"/>
        <v>135082.60999999999</v>
      </c>
    </row>
    <row r="90" spans="1:14" ht="31.5">
      <c r="A90" s="25" t="s">
        <v>94</v>
      </c>
      <c r="B90" s="10"/>
      <c r="C90" s="10"/>
      <c r="D90" s="10"/>
      <c r="E90" s="10"/>
      <c r="F90" s="10"/>
      <c r="G90" s="10"/>
      <c r="H90" s="10"/>
      <c r="I90" s="10"/>
      <c r="J90" s="22"/>
      <c r="K90" s="10"/>
      <c r="L90" s="21">
        <v>455.92784999999998</v>
      </c>
      <c r="M90" s="10"/>
      <c r="N90" s="16">
        <f t="shared" si="2"/>
        <v>455.92784999999998</v>
      </c>
    </row>
    <row r="91" spans="1:14" ht="31.5">
      <c r="A91" s="25" t="s">
        <v>95</v>
      </c>
      <c r="B91" s="10"/>
      <c r="C91" s="10"/>
      <c r="D91" s="10"/>
      <c r="E91" s="10"/>
      <c r="F91" s="10"/>
      <c r="G91" s="10"/>
      <c r="H91" s="10"/>
      <c r="I91" s="10"/>
      <c r="J91" s="22"/>
      <c r="K91" s="10"/>
      <c r="L91" s="21">
        <v>396.18557999999996</v>
      </c>
      <c r="M91" s="10"/>
      <c r="N91" s="16">
        <f t="shared" si="2"/>
        <v>396.18557999999996</v>
      </c>
    </row>
    <row r="92" spans="1:14" ht="31.5">
      <c r="A92" s="6" t="s">
        <v>96</v>
      </c>
      <c r="B92" s="10"/>
      <c r="C92" s="10"/>
      <c r="D92" s="10"/>
      <c r="E92" s="10"/>
      <c r="F92" s="10"/>
      <c r="G92" s="10"/>
      <c r="H92" s="10"/>
      <c r="I92" s="10"/>
      <c r="J92" s="22"/>
      <c r="K92" s="10"/>
      <c r="L92" s="21">
        <v>180.79897500000001</v>
      </c>
      <c r="M92" s="10"/>
      <c r="N92" s="16">
        <f t="shared" si="2"/>
        <v>180.79897500000001</v>
      </c>
    </row>
    <row r="93" spans="1:14">
      <c r="A93" s="6" t="s">
        <v>97</v>
      </c>
      <c r="B93" s="10"/>
      <c r="C93" s="10"/>
      <c r="D93" s="10"/>
      <c r="E93" s="10"/>
      <c r="F93" s="10"/>
      <c r="G93" s="10"/>
      <c r="H93" s="10"/>
      <c r="I93" s="10"/>
      <c r="J93" s="22"/>
      <c r="K93" s="10"/>
      <c r="L93" s="21">
        <v>202.533975</v>
      </c>
      <c r="M93" s="10"/>
      <c r="N93" s="16">
        <f t="shared" si="2"/>
        <v>202.533975</v>
      </c>
    </row>
    <row r="94" spans="1:14">
      <c r="A94" s="6" t="s">
        <v>98</v>
      </c>
      <c r="B94" s="10"/>
      <c r="C94" s="10"/>
      <c r="D94" s="10"/>
      <c r="E94" s="10"/>
      <c r="F94" s="10"/>
      <c r="G94" s="10"/>
      <c r="H94" s="10"/>
      <c r="I94" s="10"/>
      <c r="J94" s="22"/>
      <c r="K94" s="10"/>
      <c r="L94" s="21">
        <v>543.77347499999996</v>
      </c>
      <c r="M94" s="10"/>
      <c r="N94" s="16">
        <f t="shared" si="2"/>
        <v>543.77347499999996</v>
      </c>
    </row>
    <row r="95" spans="1:14">
      <c r="A95" s="6" t="s">
        <v>22</v>
      </c>
      <c r="B95" s="10"/>
      <c r="C95" s="10"/>
      <c r="D95" s="10"/>
      <c r="E95" s="10"/>
      <c r="F95" s="10"/>
      <c r="G95" s="10"/>
      <c r="H95" s="10"/>
      <c r="I95" s="10"/>
      <c r="J95" s="22"/>
      <c r="K95" s="10"/>
      <c r="L95" s="21">
        <v>234.79</v>
      </c>
      <c r="M95" s="10"/>
      <c r="N95" s="16">
        <f t="shared" si="2"/>
        <v>234.79</v>
      </c>
    </row>
    <row r="96" spans="1:14" ht="31.5">
      <c r="A96" s="24" t="s">
        <v>99</v>
      </c>
      <c r="B96" s="10"/>
      <c r="C96" s="10"/>
      <c r="D96" s="10"/>
      <c r="E96" s="10"/>
      <c r="F96" s="10"/>
      <c r="G96" s="10"/>
      <c r="H96" s="10"/>
      <c r="I96" s="10"/>
      <c r="J96" s="22"/>
      <c r="K96" s="10"/>
      <c r="L96" s="21">
        <f>1375+550</f>
        <v>1925</v>
      </c>
      <c r="M96" s="10"/>
      <c r="N96" s="16">
        <f t="shared" si="2"/>
        <v>1925</v>
      </c>
    </row>
    <row r="97" spans="1:14">
      <c r="A97" s="13" t="s">
        <v>100</v>
      </c>
      <c r="B97" s="10"/>
      <c r="C97" s="10"/>
      <c r="D97" s="10"/>
      <c r="E97" s="10"/>
      <c r="F97" s="10"/>
      <c r="G97" s="10"/>
      <c r="H97" s="10"/>
      <c r="I97" s="10"/>
      <c r="J97" s="22"/>
      <c r="K97" s="10"/>
      <c r="L97" s="10"/>
      <c r="M97" s="10">
        <v>580.12888499999997</v>
      </c>
      <c r="N97" s="16">
        <f t="shared" si="2"/>
        <v>580.12888499999997</v>
      </c>
    </row>
    <row r="98" spans="1:14" ht="31.5">
      <c r="A98" s="13" t="s">
        <v>101</v>
      </c>
      <c r="B98" s="10"/>
      <c r="C98" s="10"/>
      <c r="D98" s="10"/>
      <c r="E98" s="10"/>
      <c r="F98" s="10"/>
      <c r="G98" s="10"/>
      <c r="H98" s="10"/>
      <c r="I98" s="10"/>
      <c r="J98" s="22"/>
      <c r="K98" s="10"/>
      <c r="L98" s="10"/>
      <c r="M98" s="10">
        <v>396.19</v>
      </c>
      <c r="N98" s="16">
        <f t="shared" si="2"/>
        <v>396.19</v>
      </c>
    </row>
    <row r="99" spans="1:14" ht="31.5">
      <c r="A99" s="13" t="s">
        <v>102</v>
      </c>
      <c r="B99" s="10"/>
      <c r="C99" s="10"/>
      <c r="D99" s="10"/>
      <c r="E99" s="10"/>
      <c r="F99" s="10"/>
      <c r="G99" s="10"/>
      <c r="H99" s="10"/>
      <c r="I99" s="10"/>
      <c r="J99" s="22"/>
      <c r="K99" s="10"/>
      <c r="L99" s="10"/>
      <c r="M99" s="10">
        <v>396.18557999999996</v>
      </c>
      <c r="N99" s="16">
        <f t="shared" si="2"/>
        <v>396.18557999999996</v>
      </c>
    </row>
    <row r="100" spans="1:14" ht="31.5">
      <c r="A100" s="13" t="s">
        <v>103</v>
      </c>
      <c r="B100" s="10"/>
      <c r="C100" s="10"/>
      <c r="D100" s="10"/>
      <c r="E100" s="10"/>
      <c r="F100" s="10"/>
      <c r="G100" s="10"/>
      <c r="H100" s="10"/>
      <c r="I100" s="10"/>
      <c r="J100" s="22"/>
      <c r="K100" s="10"/>
      <c r="L100" s="10"/>
      <c r="M100" s="10">
        <v>396.18557999999996</v>
      </c>
      <c r="N100" s="16">
        <f t="shared" si="2"/>
        <v>396.18557999999996</v>
      </c>
    </row>
    <row r="101" spans="1:14" ht="31.5">
      <c r="A101" s="13" t="s">
        <v>104</v>
      </c>
      <c r="B101" s="10"/>
      <c r="C101" s="10"/>
      <c r="D101" s="10"/>
      <c r="E101" s="10"/>
      <c r="F101" s="10"/>
      <c r="G101" s="10"/>
      <c r="H101" s="10"/>
      <c r="I101" s="10"/>
      <c r="J101" s="22"/>
      <c r="K101" s="10"/>
      <c r="L101" s="10"/>
      <c r="M101" s="10">
        <v>396.18557999999996</v>
      </c>
      <c r="N101" s="16">
        <f t="shared" si="2"/>
        <v>396.18557999999996</v>
      </c>
    </row>
    <row r="102" spans="1:14" ht="31.5">
      <c r="A102" s="13" t="s">
        <v>105</v>
      </c>
      <c r="B102" s="10"/>
      <c r="C102" s="10"/>
      <c r="D102" s="10"/>
      <c r="E102" s="10"/>
      <c r="F102" s="10"/>
      <c r="G102" s="10"/>
      <c r="H102" s="10"/>
      <c r="I102" s="10"/>
      <c r="J102" s="22"/>
      <c r="K102" s="10"/>
      <c r="L102" s="10"/>
      <c r="M102" s="10">
        <v>9813.1031512499994</v>
      </c>
      <c r="N102" s="16">
        <f t="shared" si="2"/>
        <v>9813.1031512499994</v>
      </c>
    </row>
    <row r="103" spans="1:14">
      <c r="A103" s="13" t="s">
        <v>106</v>
      </c>
      <c r="B103" s="10"/>
      <c r="C103" s="10"/>
      <c r="D103" s="10"/>
      <c r="E103" s="10"/>
      <c r="F103" s="10"/>
      <c r="G103" s="10"/>
      <c r="H103" s="10"/>
      <c r="I103" s="10"/>
      <c r="J103" s="22"/>
      <c r="K103" s="10"/>
      <c r="L103" s="10"/>
      <c r="M103" s="10">
        <v>246</v>
      </c>
      <c r="N103" s="16">
        <f t="shared" si="2"/>
        <v>246</v>
      </c>
    </row>
    <row r="104" spans="1:14">
      <c r="A104" s="13" t="s">
        <v>107</v>
      </c>
      <c r="B104" s="10"/>
      <c r="C104" s="10"/>
      <c r="D104" s="10"/>
      <c r="E104" s="10"/>
      <c r="F104" s="10"/>
      <c r="G104" s="10"/>
      <c r="H104" s="10"/>
      <c r="I104" s="10"/>
      <c r="J104" s="22"/>
      <c r="K104" s="10"/>
      <c r="L104" s="10"/>
      <c r="M104" s="10">
        <v>683.973885</v>
      </c>
      <c r="N104" s="16">
        <f t="shared" si="2"/>
        <v>683.973885</v>
      </c>
    </row>
    <row r="105" spans="1:14">
      <c r="A105" s="13" t="s">
        <v>22</v>
      </c>
      <c r="B105" s="10"/>
      <c r="C105" s="10"/>
      <c r="D105" s="10"/>
      <c r="E105" s="10"/>
      <c r="F105" s="10"/>
      <c r="G105" s="10"/>
      <c r="H105" s="10"/>
      <c r="I105" s="10"/>
      <c r="J105" s="22"/>
      <c r="K105" s="10"/>
      <c r="L105" s="10"/>
      <c r="M105" s="10">
        <f>891.9+1341.67</f>
        <v>2233.5700000000002</v>
      </c>
      <c r="N105" s="16">
        <f t="shared" si="2"/>
        <v>2233.5700000000002</v>
      </c>
    </row>
    <row r="106" spans="1:14">
      <c r="A106" s="26" t="s">
        <v>15</v>
      </c>
      <c r="B106" s="27">
        <f t="shared" ref="B106:I106" si="3">SUM(B5:B83)</f>
        <v>7985.4540679999991</v>
      </c>
      <c r="C106" s="27">
        <f t="shared" si="3"/>
        <v>4639.4088278999998</v>
      </c>
      <c r="D106" s="27">
        <f t="shared" si="3"/>
        <v>3607.7088494999998</v>
      </c>
      <c r="E106" s="27">
        <f t="shared" si="3"/>
        <v>2470.8505624999998</v>
      </c>
      <c r="F106" s="27">
        <f t="shared" si="3"/>
        <v>8834.8538724999999</v>
      </c>
      <c r="G106" s="27">
        <f t="shared" si="3"/>
        <v>26266.799314999989</v>
      </c>
      <c r="H106" s="27">
        <f t="shared" si="3"/>
        <v>4523.0591800000002</v>
      </c>
      <c r="I106" s="27">
        <f t="shared" si="3"/>
        <v>162191.55455999999</v>
      </c>
      <c r="J106" s="27">
        <f>SUM(J5:J105)</f>
        <v>28144.600785000002</v>
      </c>
      <c r="K106" s="27">
        <f>SUM(K5:K105)</f>
        <v>143101.84692499999</v>
      </c>
      <c r="L106" s="27">
        <f>SUM(L5:L105)</f>
        <v>3939.0098549999998</v>
      </c>
      <c r="M106" s="27">
        <f>SUM(M5:M105)</f>
        <v>15141.522661249997</v>
      </c>
      <c r="N106" s="28">
        <f>SUM(B106:M106)</f>
        <v>410846.66946164996</v>
      </c>
    </row>
    <row r="107" spans="1:14">
      <c r="A107" s="29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1"/>
    </row>
  </sheetData>
  <autoFilter ref="A4:N106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4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м47а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2024-03-22T03:57:33Z</cp:lastPrinted>
  <dcterms:created xsi:type="dcterms:W3CDTF">2024-03-02T18:14:26Z</dcterms:created>
  <dcterms:modified xsi:type="dcterms:W3CDTF">2024-03-22T03:58:26Z</dcterms:modified>
</cp:coreProperties>
</file>